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I94" i="1"/>
  <c r="I95"/>
  <c r="I96"/>
  <c r="I97"/>
  <c r="I98"/>
  <c r="I99"/>
  <c r="I100"/>
  <c r="K99"/>
  <c r="K98"/>
  <c r="K101"/>
  <c r="J101"/>
  <c r="I49"/>
  <c r="I50"/>
  <c r="I51"/>
  <c r="I52"/>
  <c r="I53"/>
  <c r="I54"/>
  <c r="I55"/>
  <c r="I56"/>
  <c r="I48"/>
  <c r="K96"/>
  <c r="K97"/>
  <c r="K100"/>
  <c r="K95"/>
  <c r="K10"/>
  <c r="K47"/>
  <c r="I9"/>
  <c r="K9"/>
  <c r="I11"/>
  <c r="K11"/>
  <c r="I12"/>
  <c r="K12"/>
  <c r="I13"/>
  <c r="K13"/>
  <c r="I14"/>
  <c r="K14"/>
  <c r="I15"/>
  <c r="K15"/>
  <c r="I16"/>
  <c r="K16"/>
  <c r="I17"/>
  <c r="K17"/>
  <c r="I18"/>
  <c r="K18"/>
  <c r="I19"/>
  <c r="K19"/>
  <c r="I20"/>
  <c r="K20"/>
  <c r="I21"/>
  <c r="K21"/>
  <c r="I22"/>
  <c r="K22"/>
  <c r="I23"/>
  <c r="K23"/>
  <c r="I24"/>
  <c r="K24"/>
  <c r="I25"/>
  <c r="K25"/>
  <c r="I26"/>
  <c r="K26"/>
  <c r="I27"/>
  <c r="K27"/>
  <c r="I28"/>
  <c r="K28"/>
  <c r="I29"/>
  <c r="K29"/>
  <c r="I30"/>
  <c r="K30"/>
  <c r="I31"/>
  <c r="K31"/>
  <c r="I32"/>
  <c r="K32"/>
  <c r="I33"/>
  <c r="K33"/>
  <c r="I34"/>
  <c r="K34"/>
  <c r="I35"/>
  <c r="K35"/>
  <c r="I36"/>
  <c r="K36"/>
  <c r="I37"/>
  <c r="K37"/>
  <c r="I38"/>
  <c r="K38"/>
  <c r="I39"/>
  <c r="K39"/>
  <c r="I40"/>
  <c r="K40"/>
  <c r="I41"/>
  <c r="K41"/>
  <c r="I42"/>
  <c r="K42"/>
  <c r="I43"/>
  <c r="K43"/>
  <c r="I44"/>
  <c r="K44"/>
  <c r="I45"/>
  <c r="K45"/>
  <c r="I46"/>
  <c r="K46"/>
  <c r="K48"/>
  <c r="K49"/>
  <c r="K53"/>
  <c r="K54"/>
  <c r="K55"/>
  <c r="K56"/>
  <c r="I57"/>
  <c r="K57"/>
  <c r="I58"/>
  <c r="K58"/>
  <c r="I59"/>
  <c r="K59"/>
  <c r="I61"/>
  <c r="K61"/>
  <c r="I62"/>
  <c r="K62"/>
  <c r="I63"/>
  <c r="K63"/>
  <c r="I64"/>
  <c r="K64"/>
  <c r="I65"/>
  <c r="K65"/>
  <c r="I66"/>
  <c r="K66"/>
  <c r="I67"/>
  <c r="K67"/>
  <c r="I68"/>
  <c r="K68"/>
  <c r="I69"/>
  <c r="K69"/>
  <c r="I70"/>
  <c r="K70"/>
  <c r="I71"/>
  <c r="K71"/>
  <c r="I72"/>
  <c r="K72"/>
  <c r="I73"/>
  <c r="K73"/>
  <c r="I74"/>
  <c r="K74"/>
  <c r="I75"/>
  <c r="K75"/>
  <c r="I76"/>
  <c r="K76"/>
  <c r="I77"/>
  <c r="K77"/>
  <c r="I78"/>
  <c r="K78"/>
  <c r="I79"/>
  <c r="K79"/>
  <c r="I80"/>
  <c r="K80"/>
  <c r="I81"/>
  <c r="K81"/>
  <c r="I82"/>
  <c r="K82"/>
  <c r="I83"/>
  <c r="K83"/>
  <c r="I84"/>
  <c r="K84"/>
  <c r="I85"/>
  <c r="K85"/>
  <c r="I86"/>
  <c r="K86"/>
  <c r="I87"/>
  <c r="K87"/>
  <c r="I88"/>
  <c r="K88"/>
  <c r="I89"/>
  <c r="K89"/>
  <c r="I90"/>
  <c r="K90"/>
  <c r="I91"/>
  <c r="K91"/>
  <c r="I92"/>
  <c r="K92"/>
  <c r="I93"/>
  <c r="K93"/>
  <c r="G101"/>
  <c r="F101"/>
  <c r="J13"/>
  <c r="J14"/>
  <c r="J15"/>
  <c r="J16"/>
  <c r="J17"/>
  <c r="J18"/>
  <c r="J19"/>
  <c r="J20"/>
  <c r="J21"/>
  <c r="J22"/>
  <c r="J23"/>
  <c r="J24"/>
  <c r="J25"/>
  <c r="J26"/>
  <c r="J27"/>
  <c r="J28"/>
  <c r="J29"/>
  <c r="J30"/>
  <c r="J31"/>
  <c r="J32"/>
  <c r="J33"/>
  <c r="J34"/>
  <c r="J35"/>
  <c r="J36"/>
  <c r="J37"/>
  <c r="J38"/>
  <c r="J39"/>
  <c r="J40"/>
  <c r="J41"/>
  <c r="J42"/>
  <c r="J43"/>
  <c r="J44"/>
  <c r="J45"/>
  <c r="J46"/>
  <c r="J53"/>
  <c r="J54"/>
  <c r="J55"/>
  <c r="J56"/>
  <c r="J57"/>
  <c r="J58"/>
  <c r="J59"/>
  <c r="J61"/>
  <c r="J62"/>
  <c r="J63"/>
  <c r="J64"/>
  <c r="J65"/>
  <c r="J66"/>
  <c r="J67"/>
  <c r="J68"/>
  <c r="J69"/>
  <c r="J70"/>
  <c r="J71"/>
  <c r="J72"/>
  <c r="J73"/>
  <c r="J74"/>
  <c r="J75"/>
  <c r="J76"/>
  <c r="J77"/>
  <c r="J78"/>
  <c r="J79"/>
  <c r="J80"/>
  <c r="J81"/>
  <c r="J82"/>
  <c r="J83"/>
  <c r="J84"/>
  <c r="J85"/>
  <c r="J86"/>
  <c r="J87"/>
  <c r="J88"/>
  <c r="J89"/>
  <c r="J90"/>
  <c r="J91"/>
  <c r="J92"/>
  <c r="J93"/>
  <c r="J9"/>
</calcChain>
</file>

<file path=xl/sharedStrings.xml><?xml version="1.0" encoding="utf-8"?>
<sst xmlns="http://schemas.openxmlformats.org/spreadsheetml/2006/main" count="199" uniqueCount="105">
  <si>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</si>
  <si>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</si>
  <si>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</si>
  <si>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</si>
  <si>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</si>
  <si>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</si>
  <si>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</si>
  <si>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</si>
  <si>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</si>
  <si>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</si>
  <si>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</si>
  <si>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</si>
  <si>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</si>
  <si>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</si>
  <si>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</si>
  <si>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</si>
  <si>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</si>
  <si>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</si>
  <si>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</si>
  <si>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</si>
  <si>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</si>
  <si>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</si>
  <si>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</si>
  <si>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</si>
  <si>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</si>
  <si>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</si>
  <si>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</si>
  <si>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</si>
  <si>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</si>
  <si>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</si>
  <si>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</si>
  <si>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</si>
  <si>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</si>
  <si>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</si>
  <si>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</si>
  <si>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</si>
  <si>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</si>
  <si>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Лейкофозин, 10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</si>
  <si>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</si>
  <si>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</si>
  <si>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</si>
  <si>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</si>
  <si>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</si>
  <si>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</si>
  <si>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</si>
  <si>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</si>
  <si>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</si>
  <si>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</si>
  <si>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Людмила Фарм</t>
  </si>
  <si>
    <t>PKU-1 для дітей віком від народження до 1 року</t>
  </si>
  <si>
    <t>БАДМ-Б</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</si>
  <si>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</si>
  <si>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</si>
  <si>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</si>
  <si>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</si>
  <si>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</si>
  <si>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</si>
  <si>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</si>
  <si>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</si>
  <si>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</si>
  <si>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</si>
  <si>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</si>
  <si>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</si>
  <si>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</si>
  <si>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</si>
  <si>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</si>
  <si>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</si>
  <si>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</si>
  <si>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</si>
  <si>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</si>
  <si>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</si>
  <si>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</si>
  <si>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</si>
  <si>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</si>
  <si>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</si>
  <si>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</si>
  <si>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</si>
  <si>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</si>
  <si>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</si>
  <si>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</si>
  <si>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</si>
  <si>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</si>
  <si>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</si>
  <si>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</si>
  <si>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</si>
  <si>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</si>
  <si>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</si>
  <si>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</si>
  <si>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</si>
  <si>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</si>
  <si>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</si>
  <si>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</si>
  <si>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</si>
  <si>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</si>
  <si>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</si>
  <si>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</si>
  <si>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</si>
  <si>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</si>
  <si>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</si>
  <si>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</si>
  <si>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</si>
  <si>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</si>
  <si>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закінчився термін придатності</t>
  </si>
  <si>
    <t>Орунгал</t>
  </si>
  <si>
    <t>станом на 26 вересня  2016  року</t>
  </si>
</sst>
</file>

<file path=xl/styles.xml><?xml version="1.0" encoding="utf-8"?>
<styleSheet xmlns="http://schemas.openxmlformats.org/spreadsheetml/2006/main">
  <fonts count="12">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0" fontId="2" fillId="0" borderId="1" xfId="0" applyFont="1" applyBorder="1" applyAlignment="1">
      <alignment horizontal="center" wrapText="1"/>
    </xf>
    <xf numFmtId="0" fontId="3" fillId="0" borderId="2" xfId="0" applyFont="1" applyBorder="1" applyAlignment="1">
      <alignment horizontal="center" wrapText="1"/>
    </xf>
    <xf numFmtId="0" fontId="0" fillId="0" borderId="3" xfId="0" applyBorder="1"/>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Border="1" applyAlignment="1">
      <alignment horizontal="center" wrapText="1"/>
    </xf>
    <xf numFmtId="0" fontId="11" fillId="0" borderId="1" xfId="0" applyFont="1" applyBorder="1" applyAlignment="1">
      <alignment horizontal="center"/>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1" fillId="2" borderId="1" xfId="0" applyFont="1" applyFill="1" applyBorder="1" applyAlignment="1">
      <alignment horizontal="center"/>
    </xf>
    <xf numFmtId="2" fontId="3" fillId="0" borderId="2" xfId="0" applyNumberFormat="1" applyFont="1" applyBorder="1" applyAlignment="1">
      <alignment horizont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Y123"/>
  <sheetViews>
    <sheetView tabSelected="1" topLeftCell="E1" zoomScaleNormal="100" workbookViewId="0">
      <selection activeCell="L102" sqref="L102"/>
    </sheetView>
  </sheetViews>
  <sheetFormatPr defaultRowHeight="20.100000000000001" customHeight="1"/>
  <cols>
    <col min="1" max="1" width="10.7109375" style="19" customWidth="1"/>
    <col min="2" max="2" width="7.28515625" style="19" customWidth="1"/>
    <col min="3" max="3" width="53.5703125" style="19" customWidth="1"/>
    <col min="4" max="4" width="14" style="19" customWidth="1"/>
    <col min="5" max="7" width="13.5703125" style="19" customWidth="1"/>
    <col min="8" max="9" width="15.140625" style="19" customWidth="1"/>
    <col min="10" max="10" width="11.5703125" style="19" customWidth="1"/>
    <col min="11" max="11" width="13.5703125" style="19" customWidth="1"/>
    <col min="12" max="16384" width="9.140625" style="19"/>
  </cols>
  <sheetData>
    <row r="1" spans="1:25" ht="27.75" customHeight="1">
      <c r="B1" s="38" t="s">
        <v>6</v>
      </c>
      <c r="C1" s="38"/>
      <c r="D1" s="38"/>
      <c r="E1" s="38"/>
      <c r="F1" s="38"/>
      <c r="G1" s="38"/>
      <c r="H1" s="38"/>
      <c r="I1" s="38"/>
      <c r="J1" s="38"/>
      <c r="K1" s="38"/>
      <c r="L1" s="20"/>
      <c r="M1" s="20"/>
      <c r="N1" s="20"/>
      <c r="O1" s="20"/>
      <c r="P1" s="20"/>
      <c r="Q1" s="20"/>
      <c r="R1" s="20"/>
      <c r="S1" s="20"/>
      <c r="T1" s="20"/>
      <c r="U1" s="20"/>
      <c r="V1" s="20"/>
      <c r="W1" s="20"/>
      <c r="X1" s="20"/>
      <c r="Y1" s="20"/>
    </row>
    <row r="2" spans="1:25" ht="20.100000000000001" customHeight="1">
      <c r="B2" s="33" t="s">
        <v>11</v>
      </c>
      <c r="C2" s="33"/>
      <c r="D2" s="33"/>
      <c r="E2" s="33"/>
      <c r="F2" s="33"/>
      <c r="G2" s="33"/>
      <c r="H2" s="33"/>
      <c r="I2" s="33"/>
      <c r="J2" s="33"/>
      <c r="K2" s="33"/>
      <c r="L2" s="20"/>
      <c r="M2" s="20"/>
      <c r="N2" s="20"/>
      <c r="O2" s="20"/>
      <c r="P2" s="20"/>
      <c r="Q2" s="20"/>
      <c r="R2" s="20"/>
      <c r="S2" s="20"/>
      <c r="T2" s="20"/>
      <c r="U2" s="20"/>
      <c r="V2" s="20"/>
      <c r="W2" s="20"/>
      <c r="X2" s="20"/>
      <c r="Y2" s="20"/>
    </row>
    <row r="3" spans="1:25" ht="20.100000000000001" customHeight="1">
      <c r="B3" s="39" t="s">
        <v>104</v>
      </c>
      <c r="C3" s="39"/>
      <c r="D3" s="39"/>
      <c r="E3" s="39"/>
      <c r="F3" s="39"/>
      <c r="G3" s="39"/>
      <c r="H3" s="39"/>
      <c r="I3" s="39"/>
      <c r="J3" s="39"/>
      <c r="K3" s="39"/>
    </row>
    <row r="4" spans="1:25" ht="20.100000000000001" customHeight="1">
      <c r="B4" s="39" t="s">
        <v>61</v>
      </c>
      <c r="C4" s="39"/>
      <c r="D4" s="39"/>
      <c r="E4" s="39"/>
      <c r="F4" s="39"/>
      <c r="G4" s="39"/>
      <c r="H4" s="39"/>
      <c r="I4" s="39"/>
      <c r="J4" s="39"/>
      <c r="K4" s="39"/>
    </row>
    <row r="5" spans="1:25" ht="20.100000000000001" customHeight="1">
      <c r="B5" s="42" t="s">
        <v>4</v>
      </c>
      <c r="C5" s="42"/>
      <c r="D5" s="42"/>
      <c r="E5" s="42"/>
      <c r="F5" s="42"/>
      <c r="G5" s="42"/>
      <c r="H5" s="42"/>
      <c r="I5" s="42"/>
      <c r="J5" s="42"/>
      <c r="K5" s="42"/>
    </row>
    <row r="6" spans="1:25" ht="24" customHeight="1">
      <c r="A6" s="40" t="s">
        <v>8</v>
      </c>
      <c r="B6" s="6" t="s">
        <v>0</v>
      </c>
      <c r="C6" s="7" t="s">
        <v>3</v>
      </c>
      <c r="D6" s="36" t="s">
        <v>7</v>
      </c>
      <c r="E6" s="37"/>
      <c r="F6" s="36" t="s">
        <v>96</v>
      </c>
      <c r="G6" s="37"/>
      <c r="H6" s="34" t="s">
        <v>12</v>
      </c>
      <c r="I6" s="35"/>
      <c r="J6" s="36" t="s">
        <v>13</v>
      </c>
      <c r="K6" s="37"/>
    </row>
    <row r="7" spans="1:25" ht="20.100000000000001" customHeight="1">
      <c r="A7" s="41"/>
      <c r="B7" s="8"/>
      <c r="C7" s="9"/>
      <c r="D7" s="10" t="s">
        <v>2</v>
      </c>
      <c r="E7" s="11" t="s">
        <v>1</v>
      </c>
      <c r="F7" s="10" t="s">
        <v>2</v>
      </c>
      <c r="G7" s="11" t="s">
        <v>1</v>
      </c>
      <c r="H7" s="10" t="s">
        <v>2</v>
      </c>
      <c r="I7" s="11" t="s">
        <v>1</v>
      </c>
      <c r="J7" s="11" t="s">
        <v>2</v>
      </c>
      <c r="K7" s="11" t="s">
        <v>1</v>
      </c>
    </row>
    <row r="8" spans="1:25" ht="20.100000000000001" customHeight="1">
      <c r="A8" s="12">
        <v>2</v>
      </c>
      <c r="B8" s="12">
        <v>2</v>
      </c>
      <c r="C8" s="11">
        <v>3</v>
      </c>
      <c r="D8" s="11"/>
      <c r="E8" s="11"/>
      <c r="F8" s="11"/>
      <c r="G8" s="11"/>
      <c r="H8" s="11"/>
      <c r="I8" s="11"/>
      <c r="J8" s="13">
        <v>6</v>
      </c>
      <c r="K8" s="11">
        <v>7</v>
      </c>
    </row>
    <row r="9" spans="1:25" ht="20.100000000000001" customHeight="1">
      <c r="A9" s="25" t="s">
        <v>14</v>
      </c>
      <c r="B9" s="12">
        <v>2301400</v>
      </c>
      <c r="C9" s="14" t="s">
        <v>15</v>
      </c>
      <c r="D9" s="13">
        <v>70</v>
      </c>
      <c r="E9" s="13">
        <v>389130.65</v>
      </c>
      <c r="F9" s="13"/>
      <c r="G9" s="13"/>
      <c r="H9" s="13"/>
      <c r="I9" s="13">
        <f>E9/D9*H9</f>
        <v>0</v>
      </c>
      <c r="J9" s="13">
        <f>D9-H9</f>
        <v>70</v>
      </c>
      <c r="K9" s="13">
        <f>E9-I9</f>
        <v>389130.65</v>
      </c>
    </row>
    <row r="10" spans="1:25" ht="20.100000000000001" customHeight="1">
      <c r="A10" s="25" t="s">
        <v>14</v>
      </c>
      <c r="B10" s="12">
        <v>2301400</v>
      </c>
      <c r="C10" s="14" t="s">
        <v>16</v>
      </c>
      <c r="D10" s="13">
        <v>15</v>
      </c>
      <c r="E10" s="13">
        <v>46809.53</v>
      </c>
      <c r="F10" s="13"/>
      <c r="G10" s="13"/>
      <c r="H10" s="31" t="s">
        <v>102</v>
      </c>
      <c r="I10" s="32"/>
      <c r="J10" s="13">
        <v>15</v>
      </c>
      <c r="K10" s="13">
        <f t="shared" ref="K10:K73" si="0">E10-I10</f>
        <v>46809.53</v>
      </c>
    </row>
    <row r="11" spans="1:25" ht="20.100000000000001" customHeight="1">
      <c r="A11" s="25" t="s">
        <v>14</v>
      </c>
      <c r="B11" s="12">
        <v>2301400</v>
      </c>
      <c r="C11" s="14" t="s">
        <v>17</v>
      </c>
      <c r="D11" s="13">
        <v>15</v>
      </c>
      <c r="E11" s="13">
        <v>14478.79</v>
      </c>
      <c r="F11" s="13"/>
      <c r="G11" s="13"/>
      <c r="H11" s="13"/>
      <c r="I11" s="13">
        <f t="shared" ref="I11:I73" si="1">E11/D11*H11</f>
        <v>0</v>
      </c>
      <c r="J11" s="13">
        <v>15</v>
      </c>
      <c r="K11" s="13">
        <f t="shared" si="0"/>
        <v>14478.79</v>
      </c>
    </row>
    <row r="12" spans="1:25" ht="20.100000000000001" customHeight="1">
      <c r="A12" s="25" t="s">
        <v>14</v>
      </c>
      <c r="B12" s="12">
        <v>2301400</v>
      </c>
      <c r="C12" s="21" t="s">
        <v>18</v>
      </c>
      <c r="D12" s="15">
        <v>28</v>
      </c>
      <c r="E12" s="15">
        <v>8876</v>
      </c>
      <c r="F12" s="15"/>
      <c r="G12" s="15"/>
      <c r="H12" s="15"/>
      <c r="I12" s="13">
        <f t="shared" si="1"/>
        <v>0</v>
      </c>
      <c r="J12" s="13">
        <v>15</v>
      </c>
      <c r="K12" s="13">
        <f t="shared" si="0"/>
        <v>8876</v>
      </c>
    </row>
    <row r="13" spans="1:25" ht="20.100000000000001" customHeight="1">
      <c r="A13" s="25" t="s">
        <v>14</v>
      </c>
      <c r="B13" s="12">
        <v>2301400</v>
      </c>
      <c r="C13" s="21" t="s">
        <v>19</v>
      </c>
      <c r="D13" s="15">
        <v>200</v>
      </c>
      <c r="E13" s="15">
        <v>48028.04</v>
      </c>
      <c r="F13" s="15"/>
      <c r="G13" s="15"/>
      <c r="H13" s="15"/>
      <c r="I13" s="13">
        <f t="shared" si="1"/>
        <v>0</v>
      </c>
      <c r="J13" s="13">
        <f t="shared" ref="J13:J73" si="2">D13-H13</f>
        <v>200</v>
      </c>
      <c r="K13" s="13">
        <f t="shared" si="0"/>
        <v>48028.04</v>
      </c>
    </row>
    <row r="14" spans="1:25" ht="20.100000000000001" customHeight="1">
      <c r="A14" s="25" t="s">
        <v>14</v>
      </c>
      <c r="B14" s="12">
        <v>2301400</v>
      </c>
      <c r="C14" s="22" t="s">
        <v>20</v>
      </c>
      <c r="D14" s="16">
        <v>50</v>
      </c>
      <c r="E14" s="16">
        <v>23757.01</v>
      </c>
      <c r="F14" s="16"/>
      <c r="G14" s="16"/>
      <c r="H14" s="16"/>
      <c r="I14" s="13">
        <f t="shared" si="1"/>
        <v>0</v>
      </c>
      <c r="J14" s="13">
        <f t="shared" si="2"/>
        <v>50</v>
      </c>
      <c r="K14" s="13">
        <f t="shared" si="0"/>
        <v>23757.01</v>
      </c>
    </row>
    <row r="15" spans="1:25" ht="20.100000000000001" customHeight="1">
      <c r="A15" s="26" t="s">
        <v>23</v>
      </c>
      <c r="B15" s="12">
        <v>2301400</v>
      </c>
      <c r="C15" s="21" t="s">
        <v>20</v>
      </c>
      <c r="D15" s="15">
        <v>50</v>
      </c>
      <c r="E15" s="15">
        <v>14515.5</v>
      </c>
      <c r="F15" s="15"/>
      <c r="G15" s="15"/>
      <c r="H15" s="15"/>
      <c r="I15" s="13">
        <f t="shared" si="1"/>
        <v>0</v>
      </c>
      <c r="J15" s="13">
        <f t="shared" si="2"/>
        <v>50</v>
      </c>
      <c r="K15" s="13">
        <f t="shared" si="0"/>
        <v>14515.5</v>
      </c>
    </row>
    <row r="16" spans="1:25" ht="20.100000000000001" customHeight="1">
      <c r="A16" s="25" t="s">
        <v>14</v>
      </c>
      <c r="B16" s="12">
        <v>2301400</v>
      </c>
      <c r="C16" s="21" t="s">
        <v>21</v>
      </c>
      <c r="D16" s="15">
        <v>2000</v>
      </c>
      <c r="E16" s="15">
        <v>358878.5</v>
      </c>
      <c r="F16" s="15"/>
      <c r="G16" s="15"/>
      <c r="H16" s="15"/>
      <c r="I16" s="13">
        <f t="shared" si="1"/>
        <v>0</v>
      </c>
      <c r="J16" s="13">
        <f t="shared" si="2"/>
        <v>2000</v>
      </c>
      <c r="K16" s="13">
        <f t="shared" si="0"/>
        <v>358878.5</v>
      </c>
    </row>
    <row r="17" spans="1:11" ht="20.100000000000001" customHeight="1">
      <c r="A17" s="25" t="s">
        <v>14</v>
      </c>
      <c r="B17" s="12">
        <v>2301400</v>
      </c>
      <c r="C17" s="21" t="s">
        <v>22</v>
      </c>
      <c r="D17" s="15">
        <v>200</v>
      </c>
      <c r="E17" s="15">
        <v>180018.69</v>
      </c>
      <c r="F17" s="15"/>
      <c r="G17" s="15"/>
      <c r="H17" s="15"/>
      <c r="I17" s="13">
        <f t="shared" si="1"/>
        <v>0</v>
      </c>
      <c r="J17" s="13">
        <f t="shared" si="2"/>
        <v>200</v>
      </c>
      <c r="K17" s="13">
        <f t="shared" si="0"/>
        <v>180018.69</v>
      </c>
    </row>
    <row r="18" spans="1:11" ht="20.100000000000001" customHeight="1">
      <c r="A18" s="25" t="s">
        <v>14</v>
      </c>
      <c r="B18" s="12">
        <v>2301400</v>
      </c>
      <c r="C18" s="21" t="s">
        <v>24</v>
      </c>
      <c r="D18" s="15">
        <v>90</v>
      </c>
      <c r="E18" s="15">
        <v>69819.81</v>
      </c>
      <c r="F18" s="15"/>
      <c r="G18" s="15"/>
      <c r="H18" s="15"/>
      <c r="I18" s="13">
        <f t="shared" si="1"/>
        <v>0</v>
      </c>
      <c r="J18" s="13">
        <f t="shared" si="2"/>
        <v>90</v>
      </c>
      <c r="K18" s="13">
        <f t="shared" si="0"/>
        <v>69819.81</v>
      </c>
    </row>
    <row r="19" spans="1:11" ht="20.100000000000001" customHeight="1">
      <c r="A19" s="26" t="s">
        <v>23</v>
      </c>
      <c r="B19" s="12">
        <v>2301400</v>
      </c>
      <c r="C19" s="21" t="s">
        <v>24</v>
      </c>
      <c r="D19" s="15">
        <v>54</v>
      </c>
      <c r="E19" s="15">
        <v>138052.07999999999</v>
      </c>
      <c r="F19" s="15"/>
      <c r="G19" s="15"/>
      <c r="H19" s="15"/>
      <c r="I19" s="13">
        <f t="shared" si="1"/>
        <v>0</v>
      </c>
      <c r="J19" s="13">
        <f t="shared" si="2"/>
        <v>54</v>
      </c>
      <c r="K19" s="13">
        <f t="shared" si="0"/>
        <v>138052.07999999999</v>
      </c>
    </row>
    <row r="20" spans="1:11" ht="20.100000000000001" customHeight="1">
      <c r="A20" s="26" t="s">
        <v>23</v>
      </c>
      <c r="B20" s="12">
        <v>2301400</v>
      </c>
      <c r="C20" s="21" t="s">
        <v>25</v>
      </c>
      <c r="D20" s="15">
        <v>22</v>
      </c>
      <c r="E20" s="15">
        <v>67913.119999999995</v>
      </c>
      <c r="F20" s="15"/>
      <c r="G20" s="15"/>
      <c r="H20" s="15"/>
      <c r="I20" s="13">
        <f t="shared" si="1"/>
        <v>0</v>
      </c>
      <c r="J20" s="13">
        <f t="shared" si="2"/>
        <v>22</v>
      </c>
      <c r="K20" s="13">
        <f t="shared" si="0"/>
        <v>67913.119999999995</v>
      </c>
    </row>
    <row r="21" spans="1:11" ht="20.100000000000001" customHeight="1">
      <c r="A21" s="25" t="s">
        <v>14</v>
      </c>
      <c r="B21" s="12">
        <v>2301400</v>
      </c>
      <c r="C21" s="21" t="s">
        <v>26</v>
      </c>
      <c r="D21" s="15">
        <v>28</v>
      </c>
      <c r="E21" s="15">
        <v>8232</v>
      </c>
      <c r="F21" s="15"/>
      <c r="G21" s="15"/>
      <c r="H21" s="15"/>
      <c r="I21" s="13">
        <f t="shared" si="1"/>
        <v>0</v>
      </c>
      <c r="J21" s="13">
        <f t="shared" si="2"/>
        <v>28</v>
      </c>
      <c r="K21" s="13">
        <f t="shared" si="0"/>
        <v>8232</v>
      </c>
    </row>
    <row r="22" spans="1:11" ht="20.100000000000001" customHeight="1">
      <c r="A22" s="25" t="s">
        <v>14</v>
      </c>
      <c r="B22" s="12">
        <v>2301400</v>
      </c>
      <c r="C22" s="21" t="s">
        <v>27</v>
      </c>
      <c r="D22" s="15">
        <v>20</v>
      </c>
      <c r="E22" s="15">
        <v>182276.64</v>
      </c>
      <c r="F22" s="15"/>
      <c r="G22" s="15"/>
      <c r="H22" s="15"/>
      <c r="I22" s="13">
        <f t="shared" si="1"/>
        <v>0</v>
      </c>
      <c r="J22" s="13">
        <f t="shared" si="2"/>
        <v>20</v>
      </c>
      <c r="K22" s="13">
        <f t="shared" si="0"/>
        <v>182276.64</v>
      </c>
    </row>
    <row r="23" spans="1:11" ht="20.100000000000001" customHeight="1">
      <c r="A23" s="26" t="s">
        <v>23</v>
      </c>
      <c r="B23" s="12">
        <v>2301400</v>
      </c>
      <c r="C23" s="21" t="s">
        <v>27</v>
      </c>
      <c r="D23" s="15">
        <v>3</v>
      </c>
      <c r="E23" s="15">
        <v>61616.76</v>
      </c>
      <c r="F23" s="15"/>
      <c r="G23" s="15"/>
      <c r="H23" s="15"/>
      <c r="I23" s="13">
        <f t="shared" si="1"/>
        <v>0</v>
      </c>
      <c r="J23" s="13">
        <f t="shared" si="2"/>
        <v>3</v>
      </c>
      <c r="K23" s="13">
        <f t="shared" si="0"/>
        <v>61616.76</v>
      </c>
    </row>
    <row r="24" spans="1:11" ht="20.100000000000001" customHeight="1">
      <c r="A24" s="25" t="s">
        <v>14</v>
      </c>
      <c r="B24" s="12">
        <v>2301400</v>
      </c>
      <c r="C24" s="21" t="s">
        <v>28</v>
      </c>
      <c r="D24" s="15">
        <v>10</v>
      </c>
      <c r="E24" s="15">
        <v>6926.17</v>
      </c>
      <c r="F24" s="15"/>
      <c r="G24" s="15"/>
      <c r="H24" s="15"/>
      <c r="I24" s="13">
        <f t="shared" si="1"/>
        <v>0</v>
      </c>
      <c r="J24" s="13">
        <f t="shared" si="2"/>
        <v>10</v>
      </c>
      <c r="K24" s="13">
        <f t="shared" si="0"/>
        <v>6926.17</v>
      </c>
    </row>
    <row r="25" spans="1:11" ht="20.100000000000001" customHeight="1">
      <c r="A25" s="25" t="s">
        <v>14</v>
      </c>
      <c r="B25" s="12">
        <v>2301400</v>
      </c>
      <c r="C25" s="21" t="s">
        <v>29</v>
      </c>
      <c r="D25" s="15">
        <v>17</v>
      </c>
      <c r="E25" s="15">
        <v>220622.45</v>
      </c>
      <c r="F25" s="15"/>
      <c r="G25" s="15"/>
      <c r="H25" s="15"/>
      <c r="I25" s="13">
        <f t="shared" si="1"/>
        <v>0</v>
      </c>
      <c r="J25" s="13">
        <f t="shared" si="2"/>
        <v>17</v>
      </c>
      <c r="K25" s="13">
        <f t="shared" si="0"/>
        <v>220622.45</v>
      </c>
    </row>
    <row r="26" spans="1:11" ht="20.100000000000001" customHeight="1">
      <c r="A26" s="25" t="s">
        <v>14</v>
      </c>
      <c r="B26" s="12">
        <v>2301400</v>
      </c>
      <c r="C26" s="21" t="s">
        <v>30</v>
      </c>
      <c r="D26" s="15">
        <v>12</v>
      </c>
      <c r="E26" s="15">
        <v>33473.83</v>
      </c>
      <c r="F26" s="15"/>
      <c r="G26" s="15"/>
      <c r="H26" s="15"/>
      <c r="I26" s="13">
        <f t="shared" si="1"/>
        <v>0</v>
      </c>
      <c r="J26" s="13">
        <f t="shared" si="2"/>
        <v>12</v>
      </c>
      <c r="K26" s="13">
        <f t="shared" si="0"/>
        <v>33473.83</v>
      </c>
    </row>
    <row r="27" spans="1:11" ht="20.100000000000001" customHeight="1">
      <c r="A27" s="26" t="s">
        <v>23</v>
      </c>
      <c r="B27" s="12">
        <v>2301400</v>
      </c>
      <c r="C27" s="21" t="s">
        <v>30</v>
      </c>
      <c r="D27" s="15">
        <v>5</v>
      </c>
      <c r="E27" s="15">
        <v>53128.3</v>
      </c>
      <c r="F27" s="15"/>
      <c r="G27" s="15"/>
      <c r="H27" s="15"/>
      <c r="I27" s="13">
        <f t="shared" si="1"/>
        <v>0</v>
      </c>
      <c r="J27" s="13">
        <f t="shared" si="2"/>
        <v>5</v>
      </c>
      <c r="K27" s="13">
        <f t="shared" si="0"/>
        <v>53128.3</v>
      </c>
    </row>
    <row r="28" spans="1:11" ht="20.100000000000001" customHeight="1">
      <c r="A28" s="26" t="s">
        <v>23</v>
      </c>
      <c r="B28" s="12">
        <v>2301400</v>
      </c>
      <c r="C28" s="21" t="s">
        <v>31</v>
      </c>
      <c r="D28" s="15">
        <v>10</v>
      </c>
      <c r="E28" s="15">
        <v>262229.59999999998</v>
      </c>
      <c r="F28" s="15"/>
      <c r="G28" s="15"/>
      <c r="H28" s="15"/>
      <c r="I28" s="13">
        <f t="shared" si="1"/>
        <v>0</v>
      </c>
      <c r="J28" s="13">
        <f t="shared" si="2"/>
        <v>10</v>
      </c>
      <c r="K28" s="13">
        <f t="shared" si="0"/>
        <v>262229.59999999998</v>
      </c>
    </row>
    <row r="29" spans="1:11" ht="20.100000000000001" customHeight="1">
      <c r="A29" s="25" t="s">
        <v>14</v>
      </c>
      <c r="B29" s="12">
        <v>2301400</v>
      </c>
      <c r="C29" s="21" t="s">
        <v>31</v>
      </c>
      <c r="D29" s="15">
        <v>10</v>
      </c>
      <c r="E29" s="15">
        <v>139592.24</v>
      </c>
      <c r="F29" s="15"/>
      <c r="G29" s="15"/>
      <c r="H29" s="15"/>
      <c r="I29" s="13">
        <f t="shared" si="1"/>
        <v>0</v>
      </c>
      <c r="J29" s="13">
        <f t="shared" si="2"/>
        <v>10</v>
      </c>
      <c r="K29" s="13">
        <f t="shared" si="0"/>
        <v>139592.24</v>
      </c>
    </row>
    <row r="30" spans="1:11" ht="20.100000000000001" customHeight="1">
      <c r="A30" s="26" t="s">
        <v>23</v>
      </c>
      <c r="B30" s="12">
        <v>2301400</v>
      </c>
      <c r="C30" s="21" t="s">
        <v>32</v>
      </c>
      <c r="D30" s="15">
        <v>37</v>
      </c>
      <c r="E30" s="15">
        <v>57586.06</v>
      </c>
      <c r="F30" s="15"/>
      <c r="G30" s="15"/>
      <c r="H30" s="15"/>
      <c r="I30" s="13">
        <f t="shared" si="1"/>
        <v>0</v>
      </c>
      <c r="J30" s="13">
        <f t="shared" si="2"/>
        <v>37</v>
      </c>
      <c r="K30" s="13">
        <f t="shared" si="0"/>
        <v>57586.06</v>
      </c>
    </row>
    <row r="31" spans="1:11" ht="20.100000000000001" customHeight="1">
      <c r="A31" s="25" t="s">
        <v>14</v>
      </c>
      <c r="B31" s="12">
        <v>2301400</v>
      </c>
      <c r="C31" s="21" t="s">
        <v>32</v>
      </c>
      <c r="D31" s="15">
        <v>50</v>
      </c>
      <c r="E31" s="15">
        <v>22911.599999999999</v>
      </c>
      <c r="F31" s="15"/>
      <c r="G31" s="15"/>
      <c r="H31" s="15"/>
      <c r="I31" s="13">
        <f t="shared" si="1"/>
        <v>0</v>
      </c>
      <c r="J31" s="13">
        <f t="shared" si="2"/>
        <v>50</v>
      </c>
      <c r="K31" s="13">
        <f t="shared" si="0"/>
        <v>22911.599999999999</v>
      </c>
    </row>
    <row r="32" spans="1:11" ht="20.100000000000001" customHeight="1">
      <c r="A32" s="25" t="s">
        <v>14</v>
      </c>
      <c r="B32" s="12">
        <v>2301400</v>
      </c>
      <c r="C32" s="21" t="s">
        <v>33</v>
      </c>
      <c r="D32" s="15">
        <v>60</v>
      </c>
      <c r="E32" s="15">
        <v>13838.16</v>
      </c>
      <c r="F32" s="15"/>
      <c r="G32" s="15"/>
      <c r="H32" s="15"/>
      <c r="I32" s="13">
        <f t="shared" si="1"/>
        <v>0</v>
      </c>
      <c r="J32" s="13">
        <f t="shared" si="2"/>
        <v>60</v>
      </c>
      <c r="K32" s="13">
        <f t="shared" si="0"/>
        <v>13838.16</v>
      </c>
    </row>
    <row r="33" spans="1:11" ht="20.100000000000001" customHeight="1">
      <c r="A33" s="25" t="s">
        <v>14</v>
      </c>
      <c r="B33" s="12">
        <v>2301400</v>
      </c>
      <c r="C33" s="21" t="s">
        <v>34</v>
      </c>
      <c r="D33" s="15">
        <v>30</v>
      </c>
      <c r="E33" s="15">
        <v>6805.2</v>
      </c>
      <c r="F33" s="15"/>
      <c r="G33" s="15"/>
      <c r="H33" s="15"/>
      <c r="I33" s="13">
        <f t="shared" si="1"/>
        <v>0</v>
      </c>
      <c r="J33" s="13">
        <f t="shared" si="2"/>
        <v>30</v>
      </c>
      <c r="K33" s="13">
        <f t="shared" si="0"/>
        <v>6805.2</v>
      </c>
    </row>
    <row r="34" spans="1:11" s="23" customFormat="1" ht="20.100000000000001" customHeight="1">
      <c r="A34" s="26" t="s">
        <v>23</v>
      </c>
      <c r="B34" s="12">
        <v>2301400</v>
      </c>
      <c r="C34" s="21" t="s">
        <v>34</v>
      </c>
      <c r="D34" s="16">
        <v>23</v>
      </c>
      <c r="E34" s="16">
        <v>7043.98</v>
      </c>
      <c r="F34" s="16"/>
      <c r="G34" s="16"/>
      <c r="H34" s="16"/>
      <c r="I34" s="13">
        <f t="shared" si="1"/>
        <v>0</v>
      </c>
      <c r="J34" s="13">
        <f t="shared" si="2"/>
        <v>23</v>
      </c>
      <c r="K34" s="13">
        <f t="shared" si="0"/>
        <v>7043.98</v>
      </c>
    </row>
    <row r="35" spans="1:11" ht="20.100000000000001" customHeight="1">
      <c r="A35" s="25" t="s">
        <v>14</v>
      </c>
      <c r="B35" s="12">
        <v>2301400</v>
      </c>
      <c r="C35" s="21" t="s">
        <v>35</v>
      </c>
      <c r="D35" s="17">
        <v>8</v>
      </c>
      <c r="E35" s="17">
        <v>246014.4</v>
      </c>
      <c r="F35" s="17"/>
      <c r="G35" s="17"/>
      <c r="H35" s="17"/>
      <c r="I35" s="13">
        <f t="shared" si="1"/>
        <v>0</v>
      </c>
      <c r="J35" s="13">
        <f t="shared" si="2"/>
        <v>8</v>
      </c>
      <c r="K35" s="13">
        <f t="shared" si="0"/>
        <v>246014.4</v>
      </c>
    </row>
    <row r="36" spans="1:11" ht="20.100000000000001" customHeight="1">
      <c r="A36" s="25" t="s">
        <v>14</v>
      </c>
      <c r="B36" s="12">
        <v>2301400</v>
      </c>
      <c r="C36" s="24" t="s">
        <v>36</v>
      </c>
      <c r="D36" s="18">
        <v>1500</v>
      </c>
      <c r="E36" s="18">
        <v>35790</v>
      </c>
      <c r="F36" s="18"/>
      <c r="G36" s="18"/>
      <c r="H36" s="18"/>
      <c r="I36" s="13">
        <f t="shared" si="1"/>
        <v>0</v>
      </c>
      <c r="J36" s="13">
        <f t="shared" si="2"/>
        <v>1500</v>
      </c>
      <c r="K36" s="13">
        <f t="shared" si="0"/>
        <v>35790</v>
      </c>
    </row>
    <row r="37" spans="1:11" ht="20.100000000000001" customHeight="1">
      <c r="A37" s="25" t="s">
        <v>14</v>
      </c>
      <c r="B37" s="12">
        <v>2301400</v>
      </c>
      <c r="C37" s="24" t="s">
        <v>37</v>
      </c>
      <c r="D37" s="18">
        <v>50</v>
      </c>
      <c r="E37" s="18">
        <v>4373.5</v>
      </c>
      <c r="F37" s="18"/>
      <c r="G37" s="18"/>
      <c r="H37" s="18"/>
      <c r="I37" s="13">
        <f t="shared" si="1"/>
        <v>0</v>
      </c>
      <c r="J37" s="13">
        <f t="shared" si="2"/>
        <v>50</v>
      </c>
      <c r="K37" s="13">
        <f t="shared" si="0"/>
        <v>4373.5</v>
      </c>
    </row>
    <row r="38" spans="1:11" ht="20.100000000000001" customHeight="1">
      <c r="A38" s="25" t="s">
        <v>14</v>
      </c>
      <c r="B38" s="12">
        <v>2301400</v>
      </c>
      <c r="C38" s="24" t="s">
        <v>38</v>
      </c>
      <c r="D38" s="18">
        <v>200</v>
      </c>
      <c r="E38" s="18">
        <v>152150</v>
      </c>
      <c r="F38" s="18"/>
      <c r="G38" s="18"/>
      <c r="H38" s="18"/>
      <c r="I38" s="13">
        <f t="shared" si="1"/>
        <v>0</v>
      </c>
      <c r="J38" s="13">
        <f t="shared" si="2"/>
        <v>200</v>
      </c>
      <c r="K38" s="13">
        <f t="shared" si="0"/>
        <v>152150</v>
      </c>
    </row>
    <row r="39" spans="1:11" ht="20.100000000000001" customHeight="1">
      <c r="A39" s="25" t="s">
        <v>14</v>
      </c>
      <c r="B39" s="12">
        <v>2301400</v>
      </c>
      <c r="C39" s="24" t="s">
        <v>39</v>
      </c>
      <c r="D39" s="18">
        <v>80</v>
      </c>
      <c r="E39" s="18">
        <v>100276.8</v>
      </c>
      <c r="F39" s="18"/>
      <c r="G39" s="18"/>
      <c r="H39" s="18"/>
      <c r="I39" s="13">
        <f t="shared" si="1"/>
        <v>0</v>
      </c>
      <c r="J39" s="13">
        <f t="shared" si="2"/>
        <v>80</v>
      </c>
      <c r="K39" s="13">
        <f t="shared" si="0"/>
        <v>100276.8</v>
      </c>
    </row>
    <row r="40" spans="1:11" ht="20.100000000000001" customHeight="1">
      <c r="A40" s="26" t="s">
        <v>23</v>
      </c>
      <c r="B40" s="12">
        <v>2301400</v>
      </c>
      <c r="C40" s="24" t="s">
        <v>39</v>
      </c>
      <c r="D40" s="18">
        <v>75</v>
      </c>
      <c r="E40" s="18">
        <v>99809.25</v>
      </c>
      <c r="F40" s="18"/>
      <c r="G40" s="18"/>
      <c r="H40" s="18"/>
      <c r="I40" s="13">
        <f t="shared" si="1"/>
        <v>0</v>
      </c>
      <c r="J40" s="13">
        <f t="shared" si="2"/>
        <v>75</v>
      </c>
      <c r="K40" s="13">
        <f t="shared" si="0"/>
        <v>99809.25</v>
      </c>
    </row>
    <row r="41" spans="1:11" ht="20.100000000000001" customHeight="1">
      <c r="A41" s="25" t="s">
        <v>14</v>
      </c>
      <c r="B41" s="12">
        <v>2301400</v>
      </c>
      <c r="C41" s="24" t="s">
        <v>40</v>
      </c>
      <c r="D41" s="18">
        <v>28</v>
      </c>
      <c r="E41" s="18">
        <v>11676</v>
      </c>
      <c r="F41" s="18"/>
      <c r="G41" s="18"/>
      <c r="H41" s="18"/>
      <c r="I41" s="13">
        <f t="shared" si="1"/>
        <v>0</v>
      </c>
      <c r="J41" s="13">
        <f t="shared" si="2"/>
        <v>28</v>
      </c>
      <c r="K41" s="13">
        <f t="shared" si="0"/>
        <v>11676</v>
      </c>
    </row>
    <row r="42" spans="1:11" ht="20.100000000000001" customHeight="1">
      <c r="A42" s="26" t="s">
        <v>23</v>
      </c>
      <c r="B42" s="12">
        <v>2301400</v>
      </c>
      <c r="C42" s="24" t="s">
        <v>41</v>
      </c>
      <c r="D42" s="18">
        <v>2</v>
      </c>
      <c r="E42" s="18">
        <v>274.36</v>
      </c>
      <c r="F42" s="18"/>
      <c r="G42" s="18"/>
      <c r="H42" s="18"/>
      <c r="I42" s="13">
        <f t="shared" si="1"/>
        <v>0</v>
      </c>
      <c r="J42" s="13">
        <f t="shared" si="2"/>
        <v>2</v>
      </c>
      <c r="K42" s="13">
        <f t="shared" si="0"/>
        <v>274.36</v>
      </c>
    </row>
    <row r="43" spans="1:11" ht="20.100000000000001" customHeight="1">
      <c r="A43" s="26" t="s">
        <v>23</v>
      </c>
      <c r="B43" s="12">
        <v>2301400</v>
      </c>
      <c r="C43" s="24" t="s">
        <v>42</v>
      </c>
      <c r="D43" s="18">
        <v>100</v>
      </c>
      <c r="E43" s="18">
        <v>984</v>
      </c>
      <c r="F43" s="18"/>
      <c r="G43" s="18"/>
      <c r="H43" s="18"/>
      <c r="I43" s="13">
        <f t="shared" si="1"/>
        <v>0</v>
      </c>
      <c r="J43" s="13">
        <f t="shared" si="2"/>
        <v>100</v>
      </c>
      <c r="K43" s="13">
        <f t="shared" si="0"/>
        <v>984</v>
      </c>
    </row>
    <row r="44" spans="1:11" ht="20.100000000000001" customHeight="1">
      <c r="A44" s="25" t="s">
        <v>14</v>
      </c>
      <c r="B44" s="12">
        <v>2301400</v>
      </c>
      <c r="C44" s="24" t="s">
        <v>43</v>
      </c>
      <c r="D44" s="18">
        <v>97</v>
      </c>
      <c r="E44" s="18">
        <v>190120</v>
      </c>
      <c r="F44" s="18"/>
      <c r="G44" s="18"/>
      <c r="H44" s="18"/>
      <c r="I44" s="13">
        <f t="shared" si="1"/>
        <v>0</v>
      </c>
      <c r="J44" s="13">
        <f t="shared" si="2"/>
        <v>97</v>
      </c>
      <c r="K44" s="13">
        <f t="shared" si="0"/>
        <v>190120</v>
      </c>
    </row>
    <row r="45" spans="1:11" ht="20.100000000000001" customHeight="1">
      <c r="A45" s="25" t="s">
        <v>14</v>
      </c>
      <c r="B45" s="12">
        <v>2301400</v>
      </c>
      <c r="C45" s="24" t="s">
        <v>44</v>
      </c>
      <c r="D45" s="18">
        <v>65</v>
      </c>
      <c r="E45" s="18">
        <v>132162.18</v>
      </c>
      <c r="F45" s="18"/>
      <c r="G45" s="18"/>
      <c r="H45" s="18"/>
      <c r="I45" s="13">
        <f t="shared" si="1"/>
        <v>0</v>
      </c>
      <c r="J45" s="13">
        <f t="shared" si="2"/>
        <v>65</v>
      </c>
      <c r="K45" s="13">
        <f t="shared" si="0"/>
        <v>132162.18</v>
      </c>
    </row>
    <row r="46" spans="1:11" ht="20.100000000000001" customHeight="1">
      <c r="A46" s="26" t="s">
        <v>23</v>
      </c>
      <c r="B46" s="12">
        <v>2301400</v>
      </c>
      <c r="C46" s="24" t="s">
        <v>45</v>
      </c>
      <c r="D46" s="18">
        <v>1394</v>
      </c>
      <c r="E46" s="18">
        <v>4134701.58</v>
      </c>
      <c r="F46" s="18"/>
      <c r="G46" s="18"/>
      <c r="H46" s="18"/>
      <c r="I46" s="13">
        <f t="shared" si="1"/>
        <v>0</v>
      </c>
      <c r="J46" s="13">
        <f t="shared" si="2"/>
        <v>1394</v>
      </c>
      <c r="K46" s="13">
        <f t="shared" si="0"/>
        <v>4134701.58</v>
      </c>
    </row>
    <row r="47" spans="1:11" ht="20.100000000000001" customHeight="1">
      <c r="A47" s="26" t="s">
        <v>23</v>
      </c>
      <c r="B47" s="12">
        <v>2301400</v>
      </c>
      <c r="C47" s="24" t="s">
        <v>46</v>
      </c>
      <c r="D47" s="18">
        <v>13</v>
      </c>
      <c r="E47" s="18">
        <v>69680</v>
      </c>
      <c r="F47" s="18"/>
      <c r="G47" s="18"/>
      <c r="H47" s="31" t="s">
        <v>102</v>
      </c>
      <c r="I47" s="32"/>
      <c r="J47" s="13">
        <v>13</v>
      </c>
      <c r="K47" s="13">
        <f t="shared" si="0"/>
        <v>69680</v>
      </c>
    </row>
    <row r="48" spans="1:11" ht="20.100000000000001" customHeight="1">
      <c r="A48" s="25" t="s">
        <v>14</v>
      </c>
      <c r="B48" s="12">
        <v>2301400</v>
      </c>
      <c r="C48" s="24" t="s">
        <v>47</v>
      </c>
      <c r="D48" s="18">
        <v>21000</v>
      </c>
      <c r="E48" s="18">
        <v>114660</v>
      </c>
      <c r="F48" s="18"/>
      <c r="G48" s="18"/>
      <c r="H48" s="18"/>
      <c r="I48" s="13">
        <f t="shared" si="1"/>
        <v>0</v>
      </c>
      <c r="J48" s="13">
        <v>21000</v>
      </c>
      <c r="K48" s="13">
        <f t="shared" si="0"/>
        <v>114660</v>
      </c>
    </row>
    <row r="49" spans="1:11" ht="20.100000000000001" customHeight="1">
      <c r="A49" s="27" t="s">
        <v>48</v>
      </c>
      <c r="B49" s="12">
        <v>2301400</v>
      </c>
      <c r="C49" s="24" t="s">
        <v>49</v>
      </c>
      <c r="D49" s="18">
        <v>1750</v>
      </c>
      <c r="E49" s="18">
        <v>12302.5</v>
      </c>
      <c r="F49" s="18"/>
      <c r="G49" s="18"/>
      <c r="H49" s="18"/>
      <c r="I49" s="13">
        <f t="shared" si="1"/>
        <v>0</v>
      </c>
      <c r="J49" s="13">
        <v>1750</v>
      </c>
      <c r="K49" s="13">
        <f t="shared" si="0"/>
        <v>12302.5</v>
      </c>
    </row>
    <row r="50" spans="1:11" ht="20.100000000000001" hidden="1" customHeight="1">
      <c r="A50" s="25"/>
      <c r="B50" s="12"/>
      <c r="C50" s="24"/>
      <c r="D50" s="18"/>
      <c r="E50" s="18"/>
      <c r="F50" s="18"/>
      <c r="G50" s="18"/>
      <c r="H50" s="18"/>
      <c r="I50" s="13" t="e">
        <f t="shared" si="1"/>
        <v>#DIV/0!</v>
      </c>
      <c r="J50" s="13"/>
      <c r="K50" s="13"/>
    </row>
    <row r="51" spans="1:11" ht="20.100000000000001" hidden="1" customHeight="1">
      <c r="A51" s="27"/>
      <c r="B51" s="12"/>
      <c r="C51" s="24"/>
      <c r="D51" s="18"/>
      <c r="E51" s="18"/>
      <c r="F51" s="18"/>
      <c r="G51" s="18"/>
      <c r="H51" s="18"/>
      <c r="I51" s="13" t="e">
        <f t="shared" si="1"/>
        <v>#DIV/0!</v>
      </c>
      <c r="J51" s="13"/>
      <c r="K51" s="13"/>
    </row>
    <row r="52" spans="1:11" ht="20.100000000000001" hidden="1" customHeight="1">
      <c r="A52" s="25"/>
      <c r="B52" s="12"/>
      <c r="C52" s="24"/>
      <c r="D52" s="18"/>
      <c r="E52" s="18"/>
      <c r="F52" s="18"/>
      <c r="G52" s="18"/>
      <c r="H52" s="18"/>
      <c r="I52" s="13" t="e">
        <f t="shared" si="1"/>
        <v>#DIV/0!</v>
      </c>
      <c r="J52" s="13"/>
      <c r="K52" s="13"/>
    </row>
    <row r="53" spans="1:11" ht="20.100000000000001" customHeight="1">
      <c r="A53" s="27" t="s">
        <v>50</v>
      </c>
      <c r="B53" s="12">
        <v>2301400</v>
      </c>
      <c r="C53" s="24" t="s">
        <v>51</v>
      </c>
      <c r="D53" s="18">
        <v>8460</v>
      </c>
      <c r="E53" s="18">
        <v>54059.4</v>
      </c>
      <c r="F53" s="18"/>
      <c r="G53" s="18"/>
      <c r="H53" s="18"/>
      <c r="I53" s="13">
        <f t="shared" si="1"/>
        <v>0</v>
      </c>
      <c r="J53" s="13">
        <f t="shared" si="2"/>
        <v>8460</v>
      </c>
      <c r="K53" s="13">
        <f t="shared" si="0"/>
        <v>54059.4</v>
      </c>
    </row>
    <row r="54" spans="1:11" ht="20.100000000000001" customHeight="1">
      <c r="A54" s="27" t="s">
        <v>52</v>
      </c>
      <c r="B54" s="12">
        <v>2301400</v>
      </c>
      <c r="C54" s="24" t="s">
        <v>53</v>
      </c>
      <c r="D54" s="18">
        <v>360</v>
      </c>
      <c r="E54" s="18">
        <v>186523.2</v>
      </c>
      <c r="F54" s="18"/>
      <c r="G54" s="18"/>
      <c r="H54" s="18"/>
      <c r="I54" s="13">
        <f t="shared" si="1"/>
        <v>0</v>
      </c>
      <c r="J54" s="13">
        <f t="shared" si="2"/>
        <v>360</v>
      </c>
      <c r="K54" s="13">
        <f t="shared" si="0"/>
        <v>186523.2</v>
      </c>
    </row>
    <row r="55" spans="1:11" ht="20.100000000000001" customHeight="1">
      <c r="A55" s="26" t="s">
        <v>23</v>
      </c>
      <c r="B55" s="12">
        <v>2301400</v>
      </c>
      <c r="C55" s="24" t="s">
        <v>54</v>
      </c>
      <c r="D55" s="18">
        <v>799</v>
      </c>
      <c r="E55" s="18">
        <v>154664.59177592371</v>
      </c>
      <c r="F55" s="18"/>
      <c r="G55" s="18"/>
      <c r="H55" s="18"/>
      <c r="I55" s="13">
        <f t="shared" si="1"/>
        <v>0</v>
      </c>
      <c r="J55" s="13">
        <f t="shared" si="2"/>
        <v>799</v>
      </c>
      <c r="K55" s="13">
        <f t="shared" si="0"/>
        <v>154664.59177592371</v>
      </c>
    </row>
    <row r="56" spans="1:11" ht="20.100000000000001" customHeight="1">
      <c r="A56" s="27" t="s">
        <v>55</v>
      </c>
      <c r="B56" s="12">
        <v>2301400</v>
      </c>
      <c r="C56" s="24" t="s">
        <v>56</v>
      </c>
      <c r="D56" s="18">
        <v>13939</v>
      </c>
      <c r="E56" s="18">
        <v>921225.25</v>
      </c>
      <c r="F56" s="18"/>
      <c r="G56" s="18"/>
      <c r="H56" s="18"/>
      <c r="I56" s="13">
        <f t="shared" si="1"/>
        <v>0</v>
      </c>
      <c r="J56" s="13">
        <f t="shared" si="2"/>
        <v>13939</v>
      </c>
      <c r="K56" s="13">
        <f t="shared" si="0"/>
        <v>921225.25</v>
      </c>
    </row>
    <row r="57" spans="1:11" ht="20.100000000000001" customHeight="1">
      <c r="A57" s="26" t="s">
        <v>23</v>
      </c>
      <c r="B57" s="12">
        <v>2301400</v>
      </c>
      <c r="C57" s="24" t="s">
        <v>57</v>
      </c>
      <c r="D57" s="18">
        <v>45</v>
      </c>
      <c r="E57" s="18">
        <v>110136.6</v>
      </c>
      <c r="F57" s="18"/>
      <c r="G57" s="18"/>
      <c r="H57" s="18"/>
      <c r="I57" s="13">
        <f t="shared" si="1"/>
        <v>0</v>
      </c>
      <c r="J57" s="13">
        <f t="shared" si="2"/>
        <v>45</v>
      </c>
      <c r="K57" s="13">
        <f t="shared" si="0"/>
        <v>110136.6</v>
      </c>
    </row>
    <row r="58" spans="1:11" ht="20.100000000000001" customHeight="1">
      <c r="A58" s="27" t="s">
        <v>58</v>
      </c>
      <c r="B58" s="12">
        <v>2301400</v>
      </c>
      <c r="C58" s="24" t="s">
        <v>59</v>
      </c>
      <c r="D58" s="18">
        <v>6</v>
      </c>
      <c r="E58" s="18">
        <v>5364</v>
      </c>
      <c r="F58" s="18"/>
      <c r="G58" s="18"/>
      <c r="H58" s="18"/>
      <c r="I58" s="13">
        <f t="shared" si="1"/>
        <v>0</v>
      </c>
      <c r="J58" s="13">
        <f t="shared" si="2"/>
        <v>6</v>
      </c>
      <c r="K58" s="13">
        <f t="shared" si="0"/>
        <v>5364</v>
      </c>
    </row>
    <row r="59" spans="1:11" ht="20.100000000000001" customHeight="1">
      <c r="A59" s="27" t="s">
        <v>58</v>
      </c>
      <c r="B59" s="12">
        <v>2301400</v>
      </c>
      <c r="C59" s="24" t="s">
        <v>60</v>
      </c>
      <c r="D59" s="18">
        <v>66</v>
      </c>
      <c r="E59" s="18">
        <v>18077.400000000001</v>
      </c>
      <c r="F59" s="18"/>
      <c r="G59" s="18"/>
      <c r="H59" s="18"/>
      <c r="I59" s="13">
        <f t="shared" si="1"/>
        <v>0</v>
      </c>
      <c r="J59" s="13">
        <f t="shared" si="2"/>
        <v>66</v>
      </c>
      <c r="K59" s="13">
        <f t="shared" si="0"/>
        <v>18077.400000000001</v>
      </c>
    </row>
    <row r="60" spans="1:11" ht="20.100000000000001" hidden="1" customHeight="1">
      <c r="A60" s="27"/>
      <c r="B60" s="12"/>
      <c r="C60" s="24"/>
      <c r="D60" s="18"/>
      <c r="E60" s="18"/>
      <c r="F60" s="18"/>
      <c r="G60" s="18"/>
      <c r="H60" s="18"/>
      <c r="I60" s="13"/>
      <c r="J60" s="13"/>
      <c r="K60" s="13"/>
    </row>
    <row r="61" spans="1:11" ht="20.100000000000001" customHeight="1">
      <c r="A61" s="27" t="s">
        <v>63</v>
      </c>
      <c r="B61" s="12">
        <v>2301400</v>
      </c>
      <c r="C61" s="24" t="s">
        <v>62</v>
      </c>
      <c r="D61" s="18">
        <v>80</v>
      </c>
      <c r="E61" s="18">
        <v>207152</v>
      </c>
      <c r="F61" s="18"/>
      <c r="G61" s="18"/>
      <c r="H61" s="18"/>
      <c r="I61" s="13">
        <f t="shared" si="1"/>
        <v>0</v>
      </c>
      <c r="J61" s="13">
        <f t="shared" si="2"/>
        <v>80</v>
      </c>
      <c r="K61" s="13">
        <f t="shared" si="0"/>
        <v>207152</v>
      </c>
    </row>
    <row r="62" spans="1:11" ht="20.100000000000001" customHeight="1">
      <c r="A62" s="27" t="s">
        <v>65</v>
      </c>
      <c r="B62" s="12">
        <v>2301400</v>
      </c>
      <c r="C62" s="24" t="s">
        <v>64</v>
      </c>
      <c r="D62" s="18">
        <v>500</v>
      </c>
      <c r="E62" s="18">
        <v>37916.36</v>
      </c>
      <c r="F62" s="18"/>
      <c r="G62" s="18"/>
      <c r="H62" s="18"/>
      <c r="I62" s="13">
        <f t="shared" si="1"/>
        <v>0</v>
      </c>
      <c r="J62" s="13">
        <f t="shared" si="2"/>
        <v>500</v>
      </c>
      <c r="K62" s="13">
        <f t="shared" si="0"/>
        <v>37916.36</v>
      </c>
    </row>
    <row r="63" spans="1:11" ht="20.100000000000001" customHeight="1">
      <c r="A63" s="27" t="s">
        <v>66</v>
      </c>
      <c r="B63" s="12">
        <v>2301400</v>
      </c>
      <c r="C63" s="24" t="s">
        <v>67</v>
      </c>
      <c r="D63" s="18">
        <v>60</v>
      </c>
      <c r="E63" s="18">
        <v>3894</v>
      </c>
      <c r="F63" s="18"/>
      <c r="G63" s="18"/>
      <c r="H63" s="18"/>
      <c r="I63" s="13">
        <f t="shared" si="1"/>
        <v>0</v>
      </c>
      <c r="J63" s="13">
        <f t="shared" si="2"/>
        <v>60</v>
      </c>
      <c r="K63" s="13">
        <f t="shared" si="0"/>
        <v>3894</v>
      </c>
    </row>
    <row r="64" spans="1:11" ht="20.100000000000001" customHeight="1">
      <c r="A64" s="27" t="s">
        <v>68</v>
      </c>
      <c r="B64" s="12">
        <v>2301400</v>
      </c>
      <c r="C64" s="24" t="s">
        <v>69</v>
      </c>
      <c r="D64" s="18">
        <v>144</v>
      </c>
      <c r="E64" s="18">
        <v>8465.0400000000009</v>
      </c>
      <c r="F64" s="18"/>
      <c r="G64" s="18"/>
      <c r="H64" s="18"/>
      <c r="I64" s="13">
        <f t="shared" si="1"/>
        <v>0</v>
      </c>
      <c r="J64" s="13">
        <f t="shared" si="2"/>
        <v>144</v>
      </c>
      <c r="K64" s="13">
        <f t="shared" si="0"/>
        <v>8465.0400000000009</v>
      </c>
    </row>
    <row r="65" spans="1:11" ht="20.100000000000001" customHeight="1">
      <c r="A65" s="25" t="s">
        <v>14</v>
      </c>
      <c r="B65" s="12">
        <v>2301400</v>
      </c>
      <c r="C65" s="24" t="s">
        <v>70</v>
      </c>
      <c r="D65" s="18">
        <v>2</v>
      </c>
      <c r="E65" s="18">
        <v>1090.3900000000001</v>
      </c>
      <c r="F65" s="18"/>
      <c r="G65" s="18"/>
      <c r="H65" s="18"/>
      <c r="I65" s="13">
        <f t="shared" si="1"/>
        <v>0</v>
      </c>
      <c r="J65" s="13">
        <f t="shared" si="2"/>
        <v>2</v>
      </c>
      <c r="K65" s="13">
        <f t="shared" si="0"/>
        <v>1090.3900000000001</v>
      </c>
    </row>
    <row r="66" spans="1:11" ht="20.100000000000001" customHeight="1">
      <c r="A66" s="25" t="s">
        <v>14</v>
      </c>
      <c r="B66" s="12">
        <v>2301400</v>
      </c>
      <c r="C66" s="28" t="s">
        <v>71</v>
      </c>
      <c r="D66" s="18">
        <v>4</v>
      </c>
      <c r="E66" s="18">
        <v>134.88</v>
      </c>
      <c r="F66" s="18"/>
      <c r="G66" s="18"/>
      <c r="H66" s="18"/>
      <c r="I66" s="13">
        <f t="shared" si="1"/>
        <v>0</v>
      </c>
      <c r="J66" s="13">
        <f t="shared" si="2"/>
        <v>4</v>
      </c>
      <c r="K66" s="13">
        <f t="shared" si="0"/>
        <v>134.88</v>
      </c>
    </row>
    <row r="67" spans="1:11" ht="20.100000000000001" customHeight="1">
      <c r="A67" s="27" t="s">
        <v>52</v>
      </c>
      <c r="B67" s="12">
        <v>2301400</v>
      </c>
      <c r="C67" s="24" t="s">
        <v>72</v>
      </c>
      <c r="D67" s="18">
        <v>471</v>
      </c>
      <c r="E67" s="18">
        <v>125300.13</v>
      </c>
      <c r="F67" s="18"/>
      <c r="G67" s="18"/>
      <c r="H67" s="18"/>
      <c r="I67" s="13">
        <f t="shared" si="1"/>
        <v>0</v>
      </c>
      <c r="J67" s="13">
        <f t="shared" si="2"/>
        <v>471</v>
      </c>
      <c r="K67" s="13">
        <f t="shared" si="0"/>
        <v>125300.13</v>
      </c>
    </row>
    <row r="68" spans="1:11" ht="20.100000000000001" customHeight="1">
      <c r="A68" s="27" t="s">
        <v>52</v>
      </c>
      <c r="B68" s="12">
        <v>2301400</v>
      </c>
      <c r="C68" s="24" t="s">
        <v>73</v>
      </c>
      <c r="D68" s="18">
        <v>1480</v>
      </c>
      <c r="E68" s="18">
        <v>393724.4</v>
      </c>
      <c r="F68" s="18"/>
      <c r="G68" s="18"/>
      <c r="H68" s="18"/>
      <c r="I68" s="13">
        <f t="shared" si="1"/>
        <v>0</v>
      </c>
      <c r="J68" s="13">
        <f t="shared" si="2"/>
        <v>1480</v>
      </c>
      <c r="K68" s="13">
        <f t="shared" si="0"/>
        <v>393724.4</v>
      </c>
    </row>
    <row r="69" spans="1:11" ht="20.100000000000001" customHeight="1">
      <c r="A69" s="27" t="s">
        <v>52</v>
      </c>
      <c r="B69" s="12">
        <v>2301400</v>
      </c>
      <c r="C69" s="24" t="s">
        <v>74</v>
      </c>
      <c r="D69" s="18">
        <v>1203</v>
      </c>
      <c r="E69" s="18">
        <v>331101.69</v>
      </c>
      <c r="F69" s="18"/>
      <c r="G69" s="18"/>
      <c r="H69" s="18"/>
      <c r="I69" s="13">
        <f t="shared" si="1"/>
        <v>0</v>
      </c>
      <c r="J69" s="13">
        <f t="shared" si="2"/>
        <v>1203</v>
      </c>
      <c r="K69" s="13">
        <f t="shared" si="0"/>
        <v>331101.69</v>
      </c>
    </row>
    <row r="70" spans="1:11" ht="20.100000000000001" customHeight="1">
      <c r="A70" s="27" t="s">
        <v>52</v>
      </c>
      <c r="B70" s="12">
        <v>2301400</v>
      </c>
      <c r="C70" s="24" t="s">
        <v>75</v>
      </c>
      <c r="D70" s="18">
        <v>1830</v>
      </c>
      <c r="E70" s="18">
        <v>31091.7</v>
      </c>
      <c r="F70" s="18"/>
      <c r="G70" s="18"/>
      <c r="H70" s="18"/>
      <c r="I70" s="13">
        <f t="shared" si="1"/>
        <v>0</v>
      </c>
      <c r="J70" s="13">
        <f t="shared" si="2"/>
        <v>1830</v>
      </c>
      <c r="K70" s="13">
        <f t="shared" si="0"/>
        <v>31091.7</v>
      </c>
    </row>
    <row r="71" spans="1:11" ht="20.100000000000001" customHeight="1">
      <c r="A71" s="27" t="s">
        <v>52</v>
      </c>
      <c r="B71" s="12">
        <v>2301400</v>
      </c>
      <c r="C71" s="24" t="s">
        <v>76</v>
      </c>
      <c r="D71" s="18">
        <v>2</v>
      </c>
      <c r="E71" s="18">
        <v>10827.88</v>
      </c>
      <c r="F71" s="18"/>
      <c r="G71" s="18"/>
      <c r="H71" s="18"/>
      <c r="I71" s="13">
        <f t="shared" si="1"/>
        <v>0</v>
      </c>
      <c r="J71" s="13">
        <f t="shared" si="2"/>
        <v>2</v>
      </c>
      <c r="K71" s="13">
        <f t="shared" si="0"/>
        <v>10827.88</v>
      </c>
    </row>
    <row r="72" spans="1:11" ht="20.100000000000001" customHeight="1">
      <c r="A72" s="27" t="s">
        <v>52</v>
      </c>
      <c r="B72" s="12">
        <v>2301400</v>
      </c>
      <c r="C72" s="24" t="s">
        <v>77</v>
      </c>
      <c r="D72" s="18">
        <v>2</v>
      </c>
      <c r="E72" s="18">
        <v>0</v>
      </c>
      <c r="F72" s="18"/>
      <c r="G72" s="18"/>
      <c r="H72" s="18"/>
      <c r="I72" s="13">
        <f t="shared" si="1"/>
        <v>0</v>
      </c>
      <c r="J72" s="13">
        <f t="shared" si="2"/>
        <v>2</v>
      </c>
      <c r="K72" s="13">
        <f t="shared" si="0"/>
        <v>0</v>
      </c>
    </row>
    <row r="73" spans="1:11" ht="20.100000000000001" customHeight="1">
      <c r="A73" s="27" t="s">
        <v>52</v>
      </c>
      <c r="B73" s="12">
        <v>2301400</v>
      </c>
      <c r="C73" s="24" t="s">
        <v>78</v>
      </c>
      <c r="D73" s="18">
        <v>2</v>
      </c>
      <c r="E73" s="18">
        <v>1639.64</v>
      </c>
      <c r="F73" s="18"/>
      <c r="G73" s="18"/>
      <c r="H73" s="18"/>
      <c r="I73" s="13">
        <f t="shared" si="1"/>
        <v>0</v>
      </c>
      <c r="J73" s="13">
        <f t="shared" si="2"/>
        <v>2</v>
      </c>
      <c r="K73" s="13">
        <f t="shared" si="0"/>
        <v>1639.64</v>
      </c>
    </row>
    <row r="74" spans="1:11" ht="20.100000000000001" customHeight="1">
      <c r="A74" s="27" t="s">
        <v>52</v>
      </c>
      <c r="B74" s="12">
        <v>2301400</v>
      </c>
      <c r="C74" s="24" t="s">
        <v>79</v>
      </c>
      <c r="D74" s="18">
        <v>2</v>
      </c>
      <c r="E74" s="18">
        <v>106.42</v>
      </c>
      <c r="F74" s="18"/>
      <c r="G74" s="18"/>
      <c r="H74" s="18"/>
      <c r="I74" s="13">
        <f t="shared" ref="I74:I100" si="3">E74/D74*H74</f>
        <v>0</v>
      </c>
      <c r="J74" s="13">
        <f t="shared" ref="J74:J93" si="4">D74-H74</f>
        <v>2</v>
      </c>
      <c r="K74" s="13">
        <f t="shared" ref="K74:K93" si="5">E74-I74</f>
        <v>106.42</v>
      </c>
    </row>
    <row r="75" spans="1:11" ht="20.100000000000001" customHeight="1">
      <c r="A75" s="27" t="s">
        <v>52</v>
      </c>
      <c r="B75" s="12">
        <v>2301400</v>
      </c>
      <c r="C75" s="24" t="s">
        <v>80</v>
      </c>
      <c r="D75" s="18">
        <v>156</v>
      </c>
      <c r="E75" s="18">
        <v>64431.12</v>
      </c>
      <c r="F75" s="18"/>
      <c r="G75" s="18"/>
      <c r="H75" s="18"/>
      <c r="I75" s="13">
        <f t="shared" si="3"/>
        <v>0</v>
      </c>
      <c r="J75" s="13">
        <f t="shared" si="4"/>
        <v>156</v>
      </c>
      <c r="K75" s="13">
        <f t="shared" si="5"/>
        <v>64431.12</v>
      </c>
    </row>
    <row r="76" spans="1:11" ht="20.100000000000001" customHeight="1">
      <c r="A76" s="27" t="s">
        <v>52</v>
      </c>
      <c r="B76" s="12">
        <v>2301400</v>
      </c>
      <c r="C76" s="24" t="s">
        <v>81</v>
      </c>
      <c r="D76" s="18">
        <v>156</v>
      </c>
      <c r="E76" s="18">
        <v>34385.519999999997</v>
      </c>
      <c r="F76" s="18"/>
      <c r="G76" s="18"/>
      <c r="H76" s="18"/>
      <c r="I76" s="13">
        <f t="shared" si="3"/>
        <v>0</v>
      </c>
      <c r="J76" s="13">
        <f t="shared" si="4"/>
        <v>156</v>
      </c>
      <c r="K76" s="13">
        <f t="shared" si="5"/>
        <v>34385.519999999997</v>
      </c>
    </row>
    <row r="77" spans="1:11" ht="20.100000000000001" customHeight="1">
      <c r="A77" s="27" t="s">
        <v>52</v>
      </c>
      <c r="B77" s="12">
        <v>2301400</v>
      </c>
      <c r="C77" s="24" t="s">
        <v>82</v>
      </c>
      <c r="D77" s="18">
        <v>156</v>
      </c>
      <c r="E77" s="18">
        <v>3171.48</v>
      </c>
      <c r="F77" s="18"/>
      <c r="G77" s="18"/>
      <c r="H77" s="18"/>
      <c r="I77" s="13">
        <f t="shared" si="3"/>
        <v>0</v>
      </c>
      <c r="J77" s="13">
        <f t="shared" si="4"/>
        <v>156</v>
      </c>
      <c r="K77" s="13">
        <f t="shared" si="5"/>
        <v>3171.48</v>
      </c>
    </row>
    <row r="78" spans="1:11" ht="20.100000000000001" customHeight="1">
      <c r="A78" s="27" t="s">
        <v>52</v>
      </c>
      <c r="B78" s="12">
        <v>2301400</v>
      </c>
      <c r="C78" s="24" t="s">
        <v>83</v>
      </c>
      <c r="D78" s="18">
        <v>156</v>
      </c>
      <c r="E78" s="18">
        <v>3171.48</v>
      </c>
      <c r="F78" s="18"/>
      <c r="G78" s="18"/>
      <c r="H78" s="18"/>
      <c r="I78" s="13">
        <f t="shared" si="3"/>
        <v>0</v>
      </c>
      <c r="J78" s="13">
        <f t="shared" si="4"/>
        <v>156</v>
      </c>
      <c r="K78" s="13">
        <f t="shared" si="5"/>
        <v>3171.48</v>
      </c>
    </row>
    <row r="79" spans="1:11" ht="20.100000000000001" customHeight="1">
      <c r="A79" s="27" t="s">
        <v>52</v>
      </c>
      <c r="B79" s="12">
        <v>2301400</v>
      </c>
      <c r="C79" s="24" t="s">
        <v>84</v>
      </c>
      <c r="D79" s="18">
        <v>156</v>
      </c>
      <c r="E79" s="18">
        <v>32883.24</v>
      </c>
      <c r="F79" s="18"/>
      <c r="G79" s="18"/>
      <c r="H79" s="18"/>
      <c r="I79" s="13">
        <f t="shared" si="3"/>
        <v>0</v>
      </c>
      <c r="J79" s="13">
        <f t="shared" si="4"/>
        <v>156</v>
      </c>
      <c r="K79" s="13">
        <f t="shared" si="5"/>
        <v>32883.24</v>
      </c>
    </row>
    <row r="80" spans="1:11" ht="20.100000000000001" customHeight="1">
      <c r="A80" s="27" t="s">
        <v>52</v>
      </c>
      <c r="B80" s="12">
        <v>2301400</v>
      </c>
      <c r="C80" s="24" t="s">
        <v>85</v>
      </c>
      <c r="D80" s="18">
        <v>156</v>
      </c>
      <c r="E80" s="18">
        <v>73945.56</v>
      </c>
      <c r="F80" s="18"/>
      <c r="G80" s="18"/>
      <c r="H80" s="18"/>
      <c r="I80" s="13">
        <f t="shared" si="3"/>
        <v>0</v>
      </c>
      <c r="J80" s="13">
        <f t="shared" si="4"/>
        <v>156</v>
      </c>
      <c r="K80" s="13">
        <f t="shared" si="5"/>
        <v>73945.56</v>
      </c>
    </row>
    <row r="81" spans="1:11" ht="20.100000000000001" customHeight="1">
      <c r="A81" s="27" t="s">
        <v>52</v>
      </c>
      <c r="B81" s="12">
        <v>2301400</v>
      </c>
      <c r="C81" s="24" t="s">
        <v>81</v>
      </c>
      <c r="D81" s="18">
        <v>156</v>
      </c>
      <c r="E81" s="18">
        <v>34385.519999999997</v>
      </c>
      <c r="F81" s="18"/>
      <c r="G81" s="18"/>
      <c r="H81" s="18"/>
      <c r="I81" s="13">
        <f t="shared" si="3"/>
        <v>0</v>
      </c>
      <c r="J81" s="13">
        <f t="shared" si="4"/>
        <v>156</v>
      </c>
      <c r="K81" s="13">
        <f t="shared" si="5"/>
        <v>34385.519999999997</v>
      </c>
    </row>
    <row r="82" spans="1:11" ht="20.100000000000001" customHeight="1">
      <c r="A82" s="27" t="s">
        <v>52</v>
      </c>
      <c r="B82" s="12">
        <v>2301400</v>
      </c>
      <c r="C82" s="24" t="s">
        <v>82</v>
      </c>
      <c r="D82" s="18">
        <v>156</v>
      </c>
      <c r="E82" s="18">
        <v>3171.48</v>
      </c>
      <c r="F82" s="18"/>
      <c r="G82" s="18"/>
      <c r="H82" s="18"/>
      <c r="I82" s="13">
        <f t="shared" si="3"/>
        <v>0</v>
      </c>
      <c r="J82" s="13">
        <f t="shared" si="4"/>
        <v>156</v>
      </c>
      <c r="K82" s="13">
        <f t="shared" si="5"/>
        <v>3171.48</v>
      </c>
    </row>
    <row r="83" spans="1:11" ht="20.100000000000001" customHeight="1">
      <c r="A83" s="27" t="s">
        <v>52</v>
      </c>
      <c r="B83" s="12">
        <v>2301400</v>
      </c>
      <c r="C83" s="24" t="s">
        <v>83</v>
      </c>
      <c r="D83" s="18">
        <v>156</v>
      </c>
      <c r="E83" s="18">
        <v>3171.48</v>
      </c>
      <c r="F83" s="18"/>
      <c r="G83" s="18"/>
      <c r="H83" s="18"/>
      <c r="I83" s="13">
        <f t="shared" si="3"/>
        <v>0</v>
      </c>
      <c r="J83" s="13">
        <f t="shared" si="4"/>
        <v>156</v>
      </c>
      <c r="K83" s="13">
        <f t="shared" si="5"/>
        <v>3171.48</v>
      </c>
    </row>
    <row r="84" spans="1:11" ht="20.100000000000001" customHeight="1">
      <c r="A84" s="27" t="s">
        <v>52</v>
      </c>
      <c r="B84" s="12">
        <v>2301400</v>
      </c>
      <c r="C84" s="24" t="s">
        <v>86</v>
      </c>
      <c r="D84" s="18">
        <v>156</v>
      </c>
      <c r="E84" s="18">
        <v>32883.24</v>
      </c>
      <c r="F84" s="18"/>
      <c r="G84" s="18"/>
      <c r="H84" s="18"/>
      <c r="I84" s="13">
        <f t="shared" si="3"/>
        <v>0</v>
      </c>
      <c r="J84" s="13">
        <f t="shared" si="4"/>
        <v>156</v>
      </c>
      <c r="K84" s="13">
        <f t="shared" si="5"/>
        <v>32883.24</v>
      </c>
    </row>
    <row r="85" spans="1:11" ht="20.100000000000001" customHeight="1">
      <c r="A85" s="26" t="s">
        <v>23</v>
      </c>
      <c r="B85" s="12">
        <v>2301400</v>
      </c>
      <c r="C85" s="24" t="s">
        <v>88</v>
      </c>
      <c r="D85" s="18">
        <v>65</v>
      </c>
      <c r="E85" s="18">
        <v>12681.5</v>
      </c>
      <c r="F85" s="18"/>
      <c r="G85" s="18"/>
      <c r="H85" s="18"/>
      <c r="I85" s="13">
        <f t="shared" si="3"/>
        <v>0</v>
      </c>
      <c r="J85" s="13">
        <f t="shared" si="4"/>
        <v>65</v>
      </c>
      <c r="K85" s="13">
        <f t="shared" si="5"/>
        <v>12681.5</v>
      </c>
    </row>
    <row r="86" spans="1:11" ht="20.100000000000001" customHeight="1">
      <c r="A86" s="26" t="s">
        <v>23</v>
      </c>
      <c r="B86" s="12">
        <v>2301400</v>
      </c>
      <c r="C86" s="24" t="s">
        <v>89</v>
      </c>
      <c r="D86" s="18">
        <v>2</v>
      </c>
      <c r="E86" s="18">
        <v>223194.38</v>
      </c>
      <c r="F86" s="18"/>
      <c r="G86" s="18"/>
      <c r="H86" s="18"/>
      <c r="I86" s="13">
        <f t="shared" si="3"/>
        <v>0</v>
      </c>
      <c r="J86" s="13">
        <f t="shared" si="4"/>
        <v>2</v>
      </c>
      <c r="K86" s="13">
        <f t="shared" si="5"/>
        <v>223194.38</v>
      </c>
    </row>
    <row r="87" spans="1:11" ht="20.100000000000001" customHeight="1">
      <c r="A87" s="26" t="s">
        <v>23</v>
      </c>
      <c r="B87" s="12">
        <v>2301400</v>
      </c>
      <c r="C87" s="24" t="s">
        <v>87</v>
      </c>
      <c r="D87" s="18">
        <v>24</v>
      </c>
      <c r="E87" s="18">
        <v>2785.92</v>
      </c>
      <c r="F87" s="18"/>
      <c r="G87" s="18"/>
      <c r="H87" s="18"/>
      <c r="I87" s="13">
        <f t="shared" si="3"/>
        <v>0</v>
      </c>
      <c r="J87" s="13">
        <f t="shared" si="4"/>
        <v>24</v>
      </c>
      <c r="K87" s="13">
        <f t="shared" si="5"/>
        <v>2785.92</v>
      </c>
    </row>
    <row r="88" spans="1:11" ht="20.100000000000001" customHeight="1">
      <c r="A88" s="26" t="s">
        <v>23</v>
      </c>
      <c r="B88" s="12">
        <v>2301400</v>
      </c>
      <c r="C88" s="24" t="s">
        <v>90</v>
      </c>
      <c r="D88" s="18">
        <v>113</v>
      </c>
      <c r="E88" s="18">
        <v>15739.77</v>
      </c>
      <c r="F88" s="18"/>
      <c r="G88" s="18"/>
      <c r="H88" s="18"/>
      <c r="I88" s="13">
        <f t="shared" si="3"/>
        <v>0</v>
      </c>
      <c r="J88" s="13">
        <f t="shared" si="4"/>
        <v>113</v>
      </c>
      <c r="K88" s="13">
        <f t="shared" si="5"/>
        <v>15739.77</v>
      </c>
    </row>
    <row r="89" spans="1:11" ht="20.100000000000001" customHeight="1">
      <c r="A89" s="26" t="s">
        <v>23</v>
      </c>
      <c r="B89" s="12">
        <v>2301400</v>
      </c>
      <c r="C89" s="24" t="s">
        <v>91</v>
      </c>
      <c r="D89" s="18">
        <v>370</v>
      </c>
      <c r="E89" s="18">
        <v>1296505.8999999999</v>
      </c>
      <c r="F89" s="18"/>
      <c r="G89" s="18"/>
      <c r="H89" s="18"/>
      <c r="I89" s="13">
        <f t="shared" si="3"/>
        <v>0</v>
      </c>
      <c r="J89" s="13">
        <f t="shared" si="4"/>
        <v>370</v>
      </c>
      <c r="K89" s="13">
        <f t="shared" si="5"/>
        <v>1296505.8999999999</v>
      </c>
    </row>
    <row r="90" spans="1:11" ht="20.100000000000001" customHeight="1">
      <c r="A90" s="26" t="s">
        <v>23</v>
      </c>
      <c r="B90" s="12">
        <v>2301400</v>
      </c>
      <c r="C90" s="24" t="s">
        <v>92</v>
      </c>
      <c r="D90" s="18">
        <v>48</v>
      </c>
      <c r="E90" s="18">
        <v>121571.52</v>
      </c>
      <c r="F90" s="18"/>
      <c r="G90" s="18"/>
      <c r="H90" s="18"/>
      <c r="I90" s="13">
        <f t="shared" si="3"/>
        <v>0</v>
      </c>
      <c r="J90" s="13">
        <f t="shared" si="4"/>
        <v>48</v>
      </c>
      <c r="K90" s="13">
        <f t="shared" si="5"/>
        <v>121571.52</v>
      </c>
    </row>
    <row r="91" spans="1:11" ht="20.100000000000001" customHeight="1">
      <c r="A91" s="26" t="s">
        <v>23</v>
      </c>
      <c r="B91" s="12">
        <v>2301400</v>
      </c>
      <c r="C91" s="24" t="s">
        <v>93</v>
      </c>
      <c r="D91" s="18">
        <v>18</v>
      </c>
      <c r="E91" s="18">
        <v>2490.12</v>
      </c>
      <c r="F91" s="18"/>
      <c r="G91" s="18"/>
      <c r="H91" s="18"/>
      <c r="I91" s="13">
        <f t="shared" si="3"/>
        <v>0</v>
      </c>
      <c r="J91" s="13">
        <f t="shared" si="4"/>
        <v>18</v>
      </c>
      <c r="K91" s="13">
        <f t="shared" si="5"/>
        <v>2490.12</v>
      </c>
    </row>
    <row r="92" spans="1:11" ht="20.100000000000001" customHeight="1">
      <c r="A92" s="26" t="s">
        <v>23</v>
      </c>
      <c r="B92" s="12">
        <v>2301400</v>
      </c>
      <c r="C92" s="24" t="s">
        <v>94</v>
      </c>
      <c r="D92" s="18">
        <v>1455</v>
      </c>
      <c r="E92" s="18">
        <v>203700</v>
      </c>
      <c r="F92" s="18"/>
      <c r="G92" s="18"/>
      <c r="H92" s="18"/>
      <c r="I92" s="13">
        <f t="shared" si="3"/>
        <v>0</v>
      </c>
      <c r="J92" s="13">
        <f t="shared" si="4"/>
        <v>1455</v>
      </c>
      <c r="K92" s="13">
        <f t="shared" si="5"/>
        <v>203700</v>
      </c>
    </row>
    <row r="93" spans="1:11" ht="20.100000000000001" customHeight="1">
      <c r="A93" s="26" t="s">
        <v>23</v>
      </c>
      <c r="B93" s="12">
        <v>2301400</v>
      </c>
      <c r="C93" s="24" t="s">
        <v>95</v>
      </c>
      <c r="D93" s="18">
        <v>150</v>
      </c>
      <c r="E93" s="18">
        <v>71722.5</v>
      </c>
      <c r="F93" s="18"/>
      <c r="G93" s="18"/>
      <c r="H93" s="18"/>
      <c r="I93" s="13">
        <f t="shared" si="3"/>
        <v>0</v>
      </c>
      <c r="J93" s="13">
        <f t="shared" si="4"/>
        <v>150</v>
      </c>
      <c r="K93" s="13">
        <f t="shared" si="5"/>
        <v>71722.5</v>
      </c>
    </row>
    <row r="94" spans="1:11" ht="20.100000000000001" hidden="1" customHeight="1">
      <c r="A94" s="26"/>
      <c r="B94" s="12"/>
      <c r="C94" s="24"/>
      <c r="D94" s="18"/>
      <c r="E94" s="18"/>
      <c r="F94" s="18"/>
      <c r="G94" s="18"/>
      <c r="H94" s="18"/>
      <c r="I94" s="13" t="e">
        <f t="shared" si="3"/>
        <v>#DIV/0!</v>
      </c>
      <c r="J94" s="13"/>
      <c r="K94" s="13"/>
    </row>
    <row r="95" spans="1:11" ht="20.100000000000001" customHeight="1">
      <c r="A95" s="26" t="s">
        <v>23</v>
      </c>
      <c r="B95" s="12">
        <v>2301400</v>
      </c>
      <c r="C95" s="24" t="s">
        <v>97</v>
      </c>
      <c r="D95" s="18">
        <v>5</v>
      </c>
      <c r="E95" s="18">
        <v>6353.75</v>
      </c>
      <c r="F95" s="18"/>
      <c r="G95" s="18"/>
      <c r="H95" s="18"/>
      <c r="I95" s="13">
        <f t="shared" si="3"/>
        <v>0</v>
      </c>
      <c r="J95" s="18">
        <v>5</v>
      </c>
      <c r="K95" s="18">
        <f t="shared" ref="K95:K100" si="6">E95</f>
        <v>6353.75</v>
      </c>
    </row>
    <row r="96" spans="1:11" ht="20.100000000000001" customHeight="1">
      <c r="A96" s="27" t="s">
        <v>23</v>
      </c>
      <c r="B96" s="12">
        <v>2301400</v>
      </c>
      <c r="C96" s="24" t="s">
        <v>98</v>
      </c>
      <c r="D96" s="29">
        <v>10</v>
      </c>
      <c r="E96" s="18">
        <v>360773.6</v>
      </c>
      <c r="F96" s="29"/>
      <c r="G96" s="18"/>
      <c r="H96" s="18"/>
      <c r="I96" s="13">
        <f t="shared" si="3"/>
        <v>0</v>
      </c>
      <c r="J96" s="29">
        <v>10</v>
      </c>
      <c r="K96" s="18">
        <f t="shared" si="6"/>
        <v>360773.6</v>
      </c>
    </row>
    <row r="97" spans="1:11" ht="20.100000000000001" customHeight="1">
      <c r="A97" s="27" t="s">
        <v>23</v>
      </c>
      <c r="B97" s="12">
        <v>2301400</v>
      </c>
      <c r="C97" s="24" t="s">
        <v>99</v>
      </c>
      <c r="D97" s="29">
        <v>150</v>
      </c>
      <c r="E97" s="18">
        <v>32115</v>
      </c>
      <c r="F97" s="29"/>
      <c r="G97" s="18"/>
      <c r="H97" s="18"/>
      <c r="I97" s="13">
        <f t="shared" si="3"/>
        <v>0</v>
      </c>
      <c r="J97" s="29">
        <v>150</v>
      </c>
      <c r="K97" s="18">
        <f t="shared" si="6"/>
        <v>32115</v>
      </c>
    </row>
    <row r="98" spans="1:11" ht="20.100000000000001" customHeight="1">
      <c r="A98" s="27" t="s">
        <v>23</v>
      </c>
      <c r="B98" s="12">
        <v>2301400</v>
      </c>
      <c r="C98" s="24" t="s">
        <v>100</v>
      </c>
      <c r="D98" s="29">
        <v>14</v>
      </c>
      <c r="E98" s="18">
        <v>157324.57999999999</v>
      </c>
      <c r="F98" s="29"/>
      <c r="G98" s="18"/>
      <c r="H98" s="18"/>
      <c r="I98" s="13">
        <f t="shared" si="3"/>
        <v>0</v>
      </c>
      <c r="J98" s="29">
        <v>14</v>
      </c>
      <c r="K98" s="18">
        <f t="shared" si="6"/>
        <v>157324.57999999999</v>
      </c>
    </row>
    <row r="99" spans="1:11" ht="20.100000000000001" customHeight="1">
      <c r="A99" s="27" t="s">
        <v>23</v>
      </c>
      <c r="B99" s="12">
        <v>2301400</v>
      </c>
      <c r="C99" s="24" t="s">
        <v>103</v>
      </c>
      <c r="D99" s="29">
        <v>37</v>
      </c>
      <c r="E99" s="18">
        <v>41543.230000000003</v>
      </c>
      <c r="F99" s="29"/>
      <c r="G99" s="18"/>
      <c r="H99" s="18"/>
      <c r="I99" s="13">
        <f t="shared" si="3"/>
        <v>0</v>
      </c>
      <c r="J99" s="29">
        <v>37</v>
      </c>
      <c r="K99" s="18">
        <f t="shared" si="6"/>
        <v>41543.230000000003</v>
      </c>
    </row>
    <row r="100" spans="1:11" ht="20.100000000000001" customHeight="1">
      <c r="A100" s="27" t="s">
        <v>23</v>
      </c>
      <c r="B100" s="12">
        <v>2301400</v>
      </c>
      <c r="C100" s="24" t="s">
        <v>101</v>
      </c>
      <c r="D100" s="29">
        <v>51</v>
      </c>
      <c r="E100" s="18">
        <v>295913.73</v>
      </c>
      <c r="F100" s="29"/>
      <c r="G100" s="18"/>
      <c r="H100" s="18"/>
      <c r="I100" s="13">
        <f t="shared" si="3"/>
        <v>0</v>
      </c>
      <c r="J100" s="29">
        <v>51</v>
      </c>
      <c r="K100" s="18">
        <f t="shared" si="6"/>
        <v>295913.73</v>
      </c>
    </row>
    <row r="101" spans="1:11" ht="20.100000000000001" customHeight="1">
      <c r="A101" s="4"/>
      <c r="B101" s="3"/>
      <c r="C101" s="3" t="s">
        <v>5</v>
      </c>
      <c r="D101" s="3">
        <v>62772</v>
      </c>
      <c r="E101" s="3">
        <v>13509486.721775927</v>
      </c>
      <c r="F101" s="3">
        <f>SUM(F95:F100)</f>
        <v>0</v>
      </c>
      <c r="G101" s="3">
        <f>SUM(G95:G100)</f>
        <v>0</v>
      </c>
      <c r="H101" s="18"/>
      <c r="I101" s="13"/>
      <c r="J101" s="2">
        <f>SUM(J9:J100)</f>
        <v>62987</v>
      </c>
      <c r="K101" s="30">
        <f>SUM(K9:K100)</f>
        <v>13474045.871775927</v>
      </c>
    </row>
    <row r="102" spans="1:11" ht="20.100000000000001" customHeight="1">
      <c r="A102" s="5"/>
      <c r="C102" s="1"/>
    </row>
    <row r="103" spans="1:11" ht="20.100000000000001" customHeight="1">
      <c r="A103" s="5"/>
      <c r="C103"/>
    </row>
    <row r="104" spans="1:11" ht="20.100000000000001" customHeight="1">
      <c r="A104" s="5"/>
      <c r="C104" t="s">
        <v>9</v>
      </c>
    </row>
    <row r="105" spans="1:11" ht="20.100000000000001" customHeight="1">
      <c r="A105" s="5"/>
      <c r="C105"/>
    </row>
    <row r="106" spans="1:11" ht="20.100000000000001" customHeight="1">
      <c r="A106" s="5"/>
      <c r="C106" t="s">
        <v>10</v>
      </c>
    </row>
    <row r="107" spans="1:11" ht="20.100000000000001" customHeight="1">
      <c r="A107" s="5"/>
    </row>
    <row r="108" spans="1:11" ht="20.100000000000001" customHeight="1">
      <c r="A108" s="5"/>
    </row>
    <row r="109" spans="1:11" ht="20.100000000000001" customHeight="1">
      <c r="A109" s="5"/>
    </row>
    <row r="110" spans="1:11" ht="20.100000000000001" customHeight="1">
      <c r="A110" s="5"/>
    </row>
    <row r="111" spans="1:11" ht="20.100000000000001" customHeight="1">
      <c r="A111" s="5"/>
    </row>
    <row r="112" spans="1:11" ht="20.100000000000001" customHeight="1">
      <c r="A112" s="5"/>
    </row>
    <row r="113" spans="1:1" ht="20.100000000000001" customHeight="1">
      <c r="A113" s="5"/>
    </row>
    <row r="114" spans="1:1" ht="20.100000000000001" customHeight="1">
      <c r="A114" s="5"/>
    </row>
    <row r="115" spans="1:1" ht="20.100000000000001" customHeight="1">
      <c r="A115" s="5"/>
    </row>
    <row r="116" spans="1:1" ht="20.100000000000001" customHeight="1">
      <c r="A116" s="5"/>
    </row>
    <row r="117" spans="1:1" ht="20.100000000000001" customHeight="1">
      <c r="A117" s="5"/>
    </row>
    <row r="118" spans="1:1" ht="20.100000000000001" customHeight="1">
      <c r="A118" s="5"/>
    </row>
    <row r="119" spans="1:1" ht="20.100000000000001" customHeight="1">
      <c r="A119" s="5"/>
    </row>
    <row r="120" spans="1:1" ht="20.100000000000001" customHeight="1">
      <c r="A120" s="5"/>
    </row>
    <row r="121" spans="1:1" ht="20.100000000000001" customHeight="1">
      <c r="A121" s="5"/>
    </row>
    <row r="122" spans="1:1" ht="20.100000000000001" customHeight="1">
      <c r="A122" s="5"/>
    </row>
    <row r="123" spans="1:1" ht="20.100000000000001" customHeight="1">
      <c r="A123" s="5"/>
    </row>
  </sheetData>
  <protectedRanges>
    <protectedRange sqref="J101" name="Диапазон1_1"/>
  </protectedRanges>
  <mergeCells count="12">
    <mergeCell ref="A6:A7"/>
    <mergeCell ref="B5:K5"/>
    <mergeCell ref="B4:K4"/>
    <mergeCell ref="H10:I10"/>
    <mergeCell ref="H47:I47"/>
    <mergeCell ref="B2:K2"/>
    <mergeCell ref="H6:I6"/>
    <mergeCell ref="F6:G6"/>
    <mergeCell ref="B1:K1"/>
    <mergeCell ref="B3:K3"/>
    <mergeCell ref="J6:K6"/>
    <mergeCell ref="D6:E6"/>
  </mergeCells>
  <phoneticPr fontId="4" type="noConversion"/>
  <pageMargins left="0.31496062992125984" right="0.28000000000000003" top="0.28000000000000003" bottom="0.26" header="0.31496062992125984" footer="0.31496062992125984"/>
  <pageSetup paperSize="9" scale="55"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2016-09-27T11:06:37Z</dcterms:modified>
</cp:coreProperties>
</file>